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umnaran 2023\"/>
    </mc:Choice>
  </mc:AlternateContent>
  <bookViews>
    <workbookView xWindow="0" yWindow="0" windowWidth="20490" windowHeight="7755"/>
  </bookViews>
  <sheets>
    <sheet name="2021" sheetId="1" r:id="rId1"/>
  </sheets>
  <definedNames>
    <definedName name="_xlnm.Print_Titles" localSheetId="0">'2021'!$5:$5</definedName>
  </definedNames>
  <calcPr calcId="152511"/>
</workbook>
</file>

<file path=xl/calcChain.xml><?xml version="1.0" encoding="utf-8"?>
<calcChain xmlns="http://schemas.openxmlformats.org/spreadsheetml/2006/main">
  <c r="D12" i="1" l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D6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<sst xmlns="http://schemas.openxmlformats.org/spreadsheetml/2006/main" count="46" uniqueCount="43">
  <si>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</si>
  <si>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</si>
  <si>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</si>
  <si>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</si>
  <si>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</si>
  <si>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</si>
  <si>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</si>
  <si>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</si>
  <si>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</si>
  <si>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</si>
  <si>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</si>
  <si>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</si>
  <si>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</si>
  <si>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</si>
  <si>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</si>
  <si>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</si>
  <si>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</si>
  <si>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</si>
  <si>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</si>
  <si>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</si>
  <si>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</si>
  <si>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</si>
  <si>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</si>
  <si>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</si>
  <si>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</si>
  <si>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</si>
  <si>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</si>
  <si>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</si>
  <si>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</si>
  <si>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</si>
  <si>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</si>
  <si>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</si>
  <si>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</si>
  <si>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</si>
  <si>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</si>
  <si>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</si>
  <si>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</si>
  <si>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&lt;&lt; Վանաձորի Մ. Թավրիզյանի անվան արվեստի պետական քոլեջ&gt;&gt; ՊՈԱԿ</t>
  </si>
  <si>
    <t>/գերատեսչության անվանումը/</t>
  </si>
  <si>
    <t>2022թ. Բյուջեն, այդ թվում՝ մուտքեր</t>
  </si>
  <si>
    <t>2022թ. Ընդամենը պահպանման ծախսեր (ապարատ)</t>
  </si>
  <si>
    <t>հազ․ դրամ</t>
  </si>
  <si>
    <t>Ծանուցում․-18017800/տասնութ միլիոն տասնյոթ հազար ութ հարյուր/ դրամ գումարը,հատկացվել է քոլեջին՝  համաձայն ՀՀ կառավարության 2022 թվականի դեկտեմբերի 22-ի N 2043-Ն որոշման և  23.12.2022թ -ի «Պետության կողմից կապիտալ դրամաշնորհի ձևով տրամադրվող ֆինանսական աջակցության գումարների օգտագործման մասին» թիվ 2043/Ն/12 պայմանագրի, որը 29.12.2022 թվականին տրամադրվել է քոլեջին՝ անհրաժեշտ լսարաններ, լաբորատոր և գրասենյակային գույք ձեռք բերելու համար: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</si>
</sst>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0" fontId="4" fillId="0" borderId="0" xfId="0" applyFont="1" applyAlignment="1">
      <alignment horizontal="center" vertical="center" wrapText="1"/>
    </xf>
    <xf numFmtId="165" fontId="4" fillId="0" borderId="2" xfId="0" applyNumberFormat="1" applyFont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4"/>
  <sheetViews>
    <sheetView tabSelected="1" workbookViewId="0">
      <selection activeCell="D21" sqref="D2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8" t="s">
        <v>38</v>
      </c>
      <c r="C3" s="28"/>
      <c r="D3" s="28"/>
    </row>
    <row r="4" spans="1:169" ht="15.75">
      <c r="D4" s="9" t="s">
        <v>41</v>
      </c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9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39</v>
      </c>
      <c r="C6" s="26">
        <f t="shared" ref="C6:C21" si="0">SUM(D6:D6)</f>
        <v>153102.29999999999</v>
      </c>
      <c r="D6" s="30">
        <f t="shared" ref="D6" si="1">SUM(D7:D10)</f>
        <v>153102.29999999999</v>
      </c>
    </row>
    <row r="7" spans="1:169" ht="18.399999999999999" customHeight="1">
      <c r="A7" s="10"/>
      <c r="B7" s="11" t="s">
        <v>4</v>
      </c>
      <c r="C7" s="26">
        <v>129754.9</v>
      </c>
      <c r="D7" s="30">
        <v>151234.29999999999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30">
        <v>0</v>
      </c>
    </row>
    <row r="9" spans="1:169" ht="18.399999999999999" customHeight="1">
      <c r="A9" s="10"/>
      <c r="B9" s="11" t="s">
        <v>6</v>
      </c>
      <c r="C9" s="26">
        <f t="shared" si="0"/>
        <v>1868</v>
      </c>
      <c r="D9" s="30">
        <v>1868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40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85</v>
      </c>
      <c r="D12" s="24">
        <f>D15+D14</f>
        <v>85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77</v>
      </c>
      <c r="D14" s="24">
        <v>77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8</v>
      </c>
      <c r="D15" s="24">
        <v>8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/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127</v>
      </c>
      <c r="D21" s="32">
        <v>127</v>
      </c>
    </row>
    <row r="22" spans="1:4" ht="50.45" customHeight="1">
      <c r="A22" s="7">
        <v>4</v>
      </c>
      <c r="B22" s="12" t="s">
        <v>31</v>
      </c>
      <c r="C22" s="26">
        <f t="shared" ref="C22:C23" si="2">SUM(D22:D22)</f>
        <v>100.1</v>
      </c>
      <c r="D22" s="24">
        <v>100.1</v>
      </c>
    </row>
    <row r="23" spans="1:4" ht="50.45" customHeight="1">
      <c r="A23" s="7">
        <v>5</v>
      </c>
      <c r="B23" s="12" t="s">
        <v>32</v>
      </c>
      <c r="C23" s="26">
        <f t="shared" si="2"/>
        <v>6.8</v>
      </c>
      <c r="D23" s="24">
        <v>6.8</v>
      </c>
    </row>
    <row r="24" spans="1:4" ht="32.85" customHeight="1">
      <c r="A24" s="7">
        <v>6</v>
      </c>
      <c r="B24" s="12" t="s">
        <v>23</v>
      </c>
      <c r="C24" s="26">
        <f t="shared" ref="C24:C32" si="3">SUM(D24:D24)</f>
        <v>4432.01</v>
      </c>
      <c r="D24" s="24">
        <f>D25+D26+D27+D28</f>
        <v>4432.01</v>
      </c>
    </row>
    <row r="25" spans="1:4" s="15" customFormat="1">
      <c r="A25" s="13"/>
      <c r="B25" s="14" t="s">
        <v>10</v>
      </c>
      <c r="C25" s="26">
        <f t="shared" si="3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3"/>
        <v>4432.01</v>
      </c>
      <c r="D26" s="24">
        <v>4432.01</v>
      </c>
    </row>
    <row r="27" spans="1:4" ht="18.95" customHeight="1">
      <c r="A27" s="16">
        <v>6.2</v>
      </c>
      <c r="B27" s="18" t="s">
        <v>25</v>
      </c>
      <c r="C27" s="26">
        <f t="shared" si="3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3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3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3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3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3"/>
        <v>0</v>
      </c>
      <c r="D32" s="24">
        <v>0</v>
      </c>
    </row>
    <row r="34" spans="2:4" ht="101.25" customHeight="1">
      <c r="B34" s="31" t="s">
        <v>42</v>
      </c>
      <c r="C34" s="31"/>
      <c r="D34" s="31"/>
    </row>
  </sheetData>
  <mergeCells count="2">
    <mergeCell ref="B3:D3"/>
    <mergeCell ref="B34:D34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Zmix</cp:lastModifiedBy>
  <cp:lastPrinted>2020-02-03T12:22:10Z</cp:lastPrinted>
  <dcterms:created xsi:type="dcterms:W3CDTF">2018-07-20T13:50:31Z</dcterms:created>
  <dcterms:modified xsi:type="dcterms:W3CDTF">2023-03-13T13:06:40Z</dcterms:modified>
</cp:coreProperties>
</file>